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5F830973-4F4A-4EE0-BBCC-78230BD15AEA}" xr6:coauthVersionLast="47" xr6:coauthVersionMax="47" xr10:uidLastSave="{00000000-0000-0000-0000-000000000000}"/>
  <bookViews>
    <workbookView xWindow="-120" yWindow="-120" windowWidth="29040" windowHeight="17520" xr2:uid="{00000000-000D-0000-FFFF-FFFF00000000}"/>
  </bookViews>
  <sheets>
    <sheet name="Kosztorys inwestorski" sheetId="2" r:id="rId1"/>
    <sheet name="Arkusz3" sheetId="3" r:id="rId2"/>
  </sheets>
  <definedNames>
    <definedName name="_xlnm.Print_Area" localSheetId="0">'Kosztorys inwestorski'!$A$1:$E$73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9" i="2" l="1"/>
  <c r="E46" i="2" l="1"/>
  <c r="E36" i="2"/>
  <c r="E24" i="2"/>
  <c r="E45" i="2" l="1"/>
  <c r="E42" i="2"/>
  <c r="E31" i="2"/>
  <c r="E63" i="2"/>
  <c r="E21" i="2"/>
  <c r="E43" i="2"/>
  <c r="E25" i="2" l="1"/>
  <c r="E30" i="2"/>
  <c r="E51" i="2"/>
</calcChain>
</file>

<file path=xl/sharedStrings.xml><?xml version="1.0" encoding="utf-8"?>
<sst xmlns="http://schemas.openxmlformats.org/spreadsheetml/2006/main" count="202" uniqueCount="114">
  <si>
    <t>L.p</t>
  </si>
  <si>
    <t>Nr ST</t>
  </si>
  <si>
    <t>Opis</t>
  </si>
  <si>
    <t>Jedn. miary</t>
  </si>
  <si>
    <t>Ilość</t>
  </si>
  <si>
    <t>Roboty przygotowawcze i rozbiórkowe</t>
  </si>
  <si>
    <t>D-M.00.00.00
D.01.01.01a</t>
  </si>
  <si>
    <t>kpl.</t>
  </si>
  <si>
    <t>D-05.03.11</t>
  </si>
  <si>
    <t>m</t>
  </si>
  <si>
    <t>D-04.07.01a     
D-04.03.01a</t>
  </si>
  <si>
    <t>D-05.03.05b
D-04.03.01a</t>
  </si>
  <si>
    <t>D-04.03.01a
D-05.03.05a</t>
  </si>
  <si>
    <t>D-07.01.01</t>
  </si>
  <si>
    <t xml:space="preserve">D-07.02.01a 
</t>
  </si>
  <si>
    <t>D – 06.03.01a</t>
  </si>
  <si>
    <t>km</t>
  </si>
  <si>
    <t xml:space="preserve">Roboty rozbiórkowe i roboty ziemne </t>
  </si>
  <si>
    <t>D-05.03.23a</t>
  </si>
  <si>
    <t>D-05.03.26a</t>
  </si>
  <si>
    <t>D-08.03.01</t>
  </si>
  <si>
    <t>D-01.02.02
D-04.01.01</t>
  </si>
  <si>
    <t xml:space="preserve">Roboty wykończeniowe i uzupełniające. </t>
  </si>
  <si>
    <t>D-03.01.03b</t>
  </si>
  <si>
    <t>D-08.01.01b</t>
  </si>
  <si>
    <t xml:space="preserve">D-07.02.01a
D-07.06.02
D-07.02.02 
</t>
  </si>
  <si>
    <t>D-09.01.01</t>
  </si>
  <si>
    <t>kalkulacja własna</t>
  </si>
  <si>
    <t>D-01.02.04</t>
  </si>
  <si>
    <t>Roboty ziemne i podbudowy</t>
  </si>
  <si>
    <t>D-04.05.01a</t>
  </si>
  <si>
    <t>D - 04.06.01b</t>
  </si>
  <si>
    <t>D-04.04.02</t>
  </si>
  <si>
    <t>Elementy ulic.</t>
  </si>
  <si>
    <t>D - 08.05.01</t>
  </si>
  <si>
    <t>Nawierzchnie.</t>
  </si>
  <si>
    <t>D-03.02.01</t>
  </si>
  <si>
    <t>D-06.02.01              D-02.03.01</t>
  </si>
  <si>
    <t>kpl</t>
  </si>
  <si>
    <t>D-08.02.07</t>
  </si>
  <si>
    <t xml:space="preserve">D-07.06.02 </t>
  </si>
  <si>
    <t>Roboty pomiarowe przy liniowych robotach drogowych (trasa dróg w terenie równinnym) oraz wykonanie geodezyjnej inwentaryzacji odcinka drogi wojewódzkiej na całym odcinku robót. Stabilizacją punktów załamań na granicy pasa drogowego przy pomocy stałych znaków geodezyjnych (słupków betonowych) wraz ze świadkami z napisem PAS DROGOWY (czarny napis na żółtym tle) na odcinku od km 15+700 do km 16+930 SP oraz od km 16+930 do km 17+300 SL i SP.
Przedmiar:
3,055 km</t>
  </si>
  <si>
    <t>D-05.03.26d</t>
  </si>
  <si>
    <t>Demontaż i wykonanie nowych przykanalików kanalizacji deszczowej z rur PP 200 mm SN8 (ścianka lita) na głębokości do 2,0 m. Pozycja obejmuje również umocnienie ścian wykopu, wymianę gruntu, wykonanie przejść szczelnych, zabezpieczenie istniejącego uzbrojenia podziemnego i naziemnego podczas remontu KD poprzez montaż elementów konstrukcji podwieszeń kabli i rurociągów. 
Przedmiar:
11 x 2,0 m = 22,0 m</t>
  </si>
  <si>
    <t>Demontaż i wykonanie nowego  wpustu ulicznego  kanalizacji deszczowej (osadnik 1,0 m, krata żeliwna D400 osadzona na płycie betonowej z pierścieniem odciążającym)
Przedmiar:
11 kpl.</t>
  </si>
  <si>
    <t xml:space="preserve">D-03.02.01 
</t>
  </si>
  <si>
    <t xml:space="preserve">Oczyszczenie przepustów pod zjazdami średnicy 40 cm z namułu, pozycja obejmuje również oczyszczenie umocnienia wlotu i wylotu przepustów. 
Przedmiar:
242 m (21 przepustów) </t>
  </si>
  <si>
    <t>Rozbiórka uszkodzonego przepustu i wykonanie nowego z rury z polietylenu o wytrzymałości 10  kPa o średnicy 60 cm pod wlotem skrzyżowania drogi wojewódzkiej wraz z wykonaniem niezbędnych robót ziemnych (pogłębienie wykopu), fundamentu gr. 30 cm i szer. 150 cm z pospółki, ułożeniem rur, zasypaniem i zagęszczeniem wykopów, odtworzeniem konstrukcji nawierzchni (bez AC16W i AC11S).
Przedmiar:
24,4 m</t>
  </si>
  <si>
    <t>Odtworzenie rowów drogowych (Pozycja obejmuje odtworzenie rowów, profilowaniem dna, skarpy i przeciwskarpy uzyskując przekrój trapezowy). Pozyskany urobek do zagospodarowania zgodnie z obowiązującymi przepisami przez Wykonawcę.   
Przedmiar:
1 555,0 m</t>
  </si>
  <si>
    <t>Oczyszczenie rowów drogowych umocnionych elementami betonowymi. Pozyskany urobek do zagospodarowania zgodnie z obowiązującymi przepisami przez Wykonawcę.   
Przedmiar:
537,0 m</t>
  </si>
  <si>
    <t xml:space="preserve">Rozbiórka umocnień skarp. Pozycja obejmuje również rozdrobnienie pozyskanego gruzu celem ponownego wykorzystania do uzupełnienia korpusu.
Przedmiar:
123,0 m  </t>
  </si>
  <si>
    <t>D-02.00.01
D-02.01.01</t>
  </si>
  <si>
    <t xml:space="preserve">Ustawienie obrzeży betonowych o wymiarach 8x30 cm na ławie betonowej z oporem. 
Przedmiar: 
2863,0 m  </t>
  </si>
  <si>
    <t>D-01.03.04</t>
  </si>
  <si>
    <r>
      <t xml:space="preserve">Demontaż starego oznakowania pionowego oraz UBR w ilości zgodnej z obecnie obowiązującym PSOR odcinek od km 14+245 do km 17+300. Zdemontowane oznakowanie należy dostarczyć do OD Myszyniec, demontażowi nie podlegają znaki oznaczone kolorem zielonym. </t>
    </r>
    <r>
      <rPr>
        <b/>
        <sz val="8"/>
        <rFont val="Arial"/>
        <family val="2"/>
        <charset val="238"/>
      </rPr>
      <t xml:space="preserve">
</t>
    </r>
    <r>
      <rPr>
        <sz val="8"/>
        <rFont val="Arial"/>
        <family val="2"/>
        <charset val="238"/>
      </rPr>
      <t>Przedmiar: 
kpl. = 1</t>
    </r>
  </si>
  <si>
    <t>Remont wpustów ulicznych  kanalizacji deszczowej:
- wykonanie niezbędnych robót rozbiórkowych
- montaż nowego pierścienia odciążającego oraz płyty nastudziennej 
- montaż wpustu żeliwnego typ ciężki (rozbiórkowego)
- odtworzenie warstw konstrukcji
Przedmiar: 48 kpl.</t>
  </si>
  <si>
    <t>szt.</t>
  </si>
  <si>
    <t>Wykonanie regulacji wysokościowej studni kanalizacji deszczowej.
Przedmiar:
25 szt.</t>
  </si>
  <si>
    <t>Oczyszczenie przykanalików kanalizacji deszczowej.
Przedmiar:
318,0 m</t>
  </si>
  <si>
    <t>Oczyszczenie wpustów ulicznych kanalizacji deszczowej.
Przedmiar:
48 szt.</t>
  </si>
  <si>
    <r>
      <t>Umocnienie wylotów i wlotów przepustów oraz skarp i dna rowów z kostki granitowej szarej  o wymiarze 8/11 na betonie C12/15 gr. 15 cm wraz ze spoinowaniem zaprawą cementowo - piaskową.
Przedmiar:
2 x 5 m</t>
    </r>
    <r>
      <rPr>
        <vertAlign val="superscript"/>
        <sz val="8"/>
        <rFont val="Arial"/>
        <family val="2"/>
        <charset val="238"/>
      </rPr>
      <t>2</t>
    </r>
    <r>
      <rPr>
        <sz val="8"/>
        <rFont val="Arial"/>
        <family val="2"/>
        <charset val="238"/>
      </rPr>
      <t xml:space="preserve"> + 123,0 m</t>
    </r>
    <r>
      <rPr>
        <vertAlign val="superscript"/>
        <sz val="8"/>
        <rFont val="Arial"/>
        <family val="2"/>
        <charset val="238"/>
      </rPr>
      <t>2</t>
    </r>
    <r>
      <rPr>
        <sz val="8"/>
        <rFont val="Arial"/>
        <family val="2"/>
        <charset val="238"/>
      </rPr>
      <t xml:space="preserve"> = 133,0 m </t>
    </r>
    <r>
      <rPr>
        <vertAlign val="superscript"/>
        <sz val="8"/>
        <rFont val="Arial"/>
        <family val="2"/>
        <charset val="238"/>
      </rPr>
      <t>2</t>
    </r>
  </si>
  <si>
    <r>
      <t>m</t>
    </r>
    <r>
      <rPr>
        <vertAlign val="superscript"/>
        <sz val="8"/>
        <rFont val="Arial"/>
        <family val="2"/>
        <charset val="238"/>
      </rPr>
      <t>2</t>
    </r>
  </si>
  <si>
    <r>
      <t xml:space="preserve">Wykonanie trawników na powierzchniach zielonych z dowiezieniem warstwy ziemi urodzajnej gr. 10 cm, obsianiem trawą i pielęgnacją przez okres 12 miesięcy.  
Przedmiar:
4 500,00 m </t>
    </r>
    <r>
      <rPr>
        <vertAlign val="superscript"/>
        <sz val="8"/>
        <rFont val="Arial"/>
        <family val="2"/>
        <charset val="238"/>
      </rPr>
      <t>2</t>
    </r>
  </si>
  <si>
    <t xml:space="preserve">Rozbiórka obrzeży betonowych. Pozycja obejmuje również rozdrobnienie pozyskanego gruzu celem ponownego wykorzystania do uzupełnienia korpusu.
Przedmiar:
2 863,0 m  </t>
  </si>
  <si>
    <t xml:space="preserve">Rozbiórka krawężników i oporników betonowych z ławą betonową i oporem. Pozycja obejmuje również rozdrobnienie pozyskanego gruzu celem ponownego wykorzystania do uzupełnienia korpusu.
Przedmiar:
3 514 m  </t>
  </si>
  <si>
    <r>
      <t>Rozbiórka nawierzchni chodników z kostki betonowej na podsypce cementowo - piaskowej (6 cm kostka + 3 cm podsypka).Pozycja obejmuje również rozdrobnienie pozyskanego gruzu celem ponownego wykorzystania do uzupełnienia korpusu.
Przedmiar:
4 009,0 m</t>
    </r>
    <r>
      <rPr>
        <vertAlign val="superscript"/>
        <sz val="8"/>
        <rFont val="Arial"/>
        <family val="2"/>
        <charset val="238"/>
      </rPr>
      <t>2</t>
    </r>
    <r>
      <rPr>
        <sz val="8"/>
        <rFont val="Arial"/>
        <family val="2"/>
        <charset val="238"/>
      </rPr>
      <t xml:space="preserve">  </t>
    </r>
  </si>
  <si>
    <r>
      <t>Rozbiórka nawierzchni chodników (6 cm kostka + 3 cm podsypka piaskowa). Pozycja obejmuje również ułożenie kostki na palety z transportem na odległość do OD Myszyniec.
Przedmiar:
540,0 m</t>
    </r>
    <r>
      <rPr>
        <vertAlign val="superscript"/>
        <sz val="8"/>
        <rFont val="Arial"/>
        <family val="2"/>
        <charset val="238"/>
      </rPr>
      <t>2</t>
    </r>
    <r>
      <rPr>
        <sz val="8"/>
        <rFont val="Arial"/>
        <family val="2"/>
        <charset val="238"/>
      </rPr>
      <t xml:space="preserve">  </t>
    </r>
  </si>
  <si>
    <r>
      <t>Rozbiórka nawierzchni zjazdów z kostki betonowej na podsypce cementowo - piaskowej (8 cm kostka + 3 cm podsypka + 20 cm podbudowa).Pozycja obejmuje również rozdrobnienie pozyskanego gruzu celem ponownego wykorzystania do uzupełnienia korpusu.
Przedmiar:
765,0 m</t>
    </r>
    <r>
      <rPr>
        <vertAlign val="superscript"/>
        <sz val="8"/>
        <rFont val="Arial"/>
        <family val="2"/>
        <charset val="238"/>
      </rPr>
      <t>2</t>
    </r>
    <r>
      <rPr>
        <sz val="8"/>
        <rFont val="Arial"/>
        <family val="2"/>
        <charset val="238"/>
      </rPr>
      <t xml:space="preserve">  </t>
    </r>
  </si>
  <si>
    <r>
      <t>Rozbiórka nawierzchni parkingów i zatok autobusowych z kostki betonowej na podsypce cementowo - piaskowej (8 cm kostka + 3 cm podsypka).Pozycja obejmuje również rozdrobnienie pozyskanego gruzu celem ponownego wykorzystania do uzupełnienia korpusu.
Przedmiar:
559,0 m</t>
    </r>
    <r>
      <rPr>
        <vertAlign val="superscript"/>
        <sz val="8"/>
        <rFont val="Arial"/>
        <family val="2"/>
        <charset val="238"/>
      </rPr>
      <t>2</t>
    </r>
    <r>
      <rPr>
        <sz val="8"/>
        <rFont val="Arial"/>
        <family val="2"/>
        <charset val="238"/>
      </rPr>
      <t xml:space="preserve">  </t>
    </r>
  </si>
  <si>
    <r>
      <t>Usunięcie warstwy ziemi urodzajnej (humusu) z pow. zielonych o grubości do 15 cm w celu uzyskania podłoża pod powierzchnie zielone (humusowanie pow. płaskich i skarp), wywóz i utylizacja w zakresie Wykonawcy.
Przedmiar:
4 500,00 m</t>
    </r>
    <r>
      <rPr>
        <vertAlign val="superscript"/>
        <sz val="8"/>
        <rFont val="Arial"/>
        <family val="2"/>
        <charset val="238"/>
      </rPr>
      <t>2</t>
    </r>
  </si>
  <si>
    <r>
      <t>Usunięcie warstwy ziemi urodzajnej (humusu) z poboczy o grubości do 10 cm w celu uzyskania podłoża pod pobocza z destruktu o grubości 10 cm (w odniesieniu do rzędnej nowej warstwy ścieralnej) i spadku poprzecznego 6 % na odcinkach prostych, wywóz i utylizacja w zakresie Wykonawcy.
Przedmiar:
3 080,0 m</t>
    </r>
    <r>
      <rPr>
        <vertAlign val="superscript"/>
        <sz val="8"/>
        <rFont val="Arial"/>
        <family val="2"/>
        <charset val="238"/>
      </rPr>
      <t>2</t>
    </r>
  </si>
  <si>
    <t xml:space="preserve">Rozbiórka ścieku betonowego prefabrykowanego z ławą betonową. Pozycja obejmuje również odcięcie i rozebranie przylegającej nawierzchni na szerokości umożliwiającej wykonanie robót bez uszkodzenia naw. jezdni oraz rozdrobnienie pozyskanego gruzu celem ponownego wykorzystania do uzupełnienia korpusu.
Przedmiar:
2 638,0 m  </t>
  </si>
  <si>
    <r>
      <t xml:space="preserve">Wykonanie koryta oraz profilowanie i zagęszczanie podłoża pod warstwy konstrukcyjne dróg dla pieszych oraz zatok autobusowych na głębokość 20 cm. 
Obmiar:
4 549,0 m </t>
    </r>
    <r>
      <rPr>
        <vertAlign val="superscript"/>
        <sz val="8"/>
        <rFont val="Arial"/>
        <family val="2"/>
        <charset val="238"/>
      </rPr>
      <t>2</t>
    </r>
  </si>
  <si>
    <r>
      <t xml:space="preserve">Wykonanie podbudowy pomocniczej z mieszanki kruszywa naturalnego 0/31,5 związanego hydraulicznie cementem C </t>
    </r>
    <r>
      <rPr>
        <vertAlign val="subscript"/>
        <sz val="8"/>
        <rFont val="Arial"/>
        <family val="2"/>
        <charset val="238"/>
      </rPr>
      <t>3/4</t>
    </r>
    <r>
      <rPr>
        <sz val="8"/>
        <rFont val="Arial"/>
        <family val="2"/>
        <charset val="238"/>
      </rPr>
      <t>, gr. 20 cm. Do wykonania warstwy należy zastosować materiały z dowozu.
Przedmiar:
Zatoki autobusowe: 294,0 m</t>
    </r>
    <r>
      <rPr>
        <vertAlign val="superscript"/>
        <sz val="8"/>
        <rFont val="Arial"/>
        <family val="2"/>
        <charset val="238"/>
      </rPr>
      <t>2</t>
    </r>
  </si>
  <si>
    <r>
      <t>Wykonanie podbudowy betonowej z mieszaki C16/20, grubości 20 cm. 
Przedmiar:
230,0 m</t>
    </r>
    <r>
      <rPr>
        <vertAlign val="superscript"/>
        <sz val="8"/>
        <rFont val="Arial"/>
        <family val="2"/>
        <charset val="238"/>
      </rPr>
      <t>2</t>
    </r>
    <r>
      <rPr>
        <sz val="8"/>
        <rFont val="Arial"/>
        <family val="2"/>
        <charset val="238"/>
      </rPr>
      <t xml:space="preserve"> </t>
    </r>
  </si>
  <si>
    <t>D-04.04.02b</t>
  </si>
  <si>
    <r>
      <t>Uzupełnienie podbudowy z mieszanki kruszywa naturalnego stabilizowanego mechanicznie, uziarnienie 0-31,5. C</t>
    </r>
    <r>
      <rPr>
        <vertAlign val="subscript"/>
        <sz val="8"/>
        <rFont val="Arial"/>
        <family val="2"/>
        <charset val="238"/>
      </rPr>
      <t>50/30</t>
    </r>
    <r>
      <rPr>
        <sz val="8"/>
        <rFont val="Arial"/>
        <family val="2"/>
        <charset val="238"/>
      </rPr>
      <t>, gr. warstwy 5 cm. Podbudowa parkingów.
Przedmiar:
329,0 m</t>
    </r>
    <r>
      <rPr>
        <vertAlign val="superscript"/>
        <sz val="8"/>
        <rFont val="Arial"/>
        <family val="2"/>
        <charset val="238"/>
      </rPr>
      <t>2</t>
    </r>
  </si>
  <si>
    <r>
      <t>Wykonanie podbudowy z kruszywa pozyskanego i przetworzonego podczas robót rozbiórkowych, grubości 20 cm. Podbudowa dróg dla pieszych.
Przedmiar:
4 549,0 m</t>
    </r>
    <r>
      <rPr>
        <vertAlign val="superscript"/>
        <sz val="8"/>
        <rFont val="Arial"/>
        <family val="2"/>
        <charset val="238"/>
      </rPr>
      <t>2</t>
    </r>
  </si>
  <si>
    <r>
      <t>Wykonanie podbudowy z kruszywa pozyskanego i przetworzonego podczas robót rozbiórkowych, grubości 25 cm. Podbudowa zjazdów.
Przedmiar:
765,0 m</t>
    </r>
    <r>
      <rPr>
        <vertAlign val="superscript"/>
        <sz val="8"/>
        <rFont val="Arial"/>
        <family val="2"/>
        <charset val="238"/>
      </rPr>
      <t>2</t>
    </r>
  </si>
  <si>
    <t xml:space="preserve">Ustawienie krawężnika betonowego łukowego o wymiarach 20x30 cm na ławie betonowej z oporem z betonu C12/15. 
Przedmiar:
81,7 m </t>
  </si>
  <si>
    <t xml:space="preserve">Ustawienie krawężnika betonowego najazdowego o wymiarach 20x22 cm na ławie betonowej z oporem z betonu C12/15. 
Przedmiar:
280,0 m </t>
  </si>
  <si>
    <t xml:space="preserve">Ustawienie krawężnika betonowego skośnego o wymiarach 20x30/22x100 cm na ławie betonowej z oporem z betonu C12/15. 
Przedmiar:
80 m </t>
  </si>
  <si>
    <t xml:space="preserve">Ustawienie krawężnika betonowego prostego o wymiarach 20x30 cm na ławie betonowej z oporem z betonu C12/15. 
Przedmiar:
2 257,3 m </t>
  </si>
  <si>
    <t>Ustawienie krawężnika granitowego na ławie betonowej z oporem z betonu C12/15. 
Przedmiar:
prosty 20 x 30 - 35,1 m
łukowy 20x30 R 7,5 - 12,6 m
skośny 20x30/22 - 5,0 m
najazdowy 20 x 22 - 8,0 m
Suma: 60,7 m</t>
  </si>
  <si>
    <t>Ustawienie opornika betonowego o wymiarach 12x25 cm na ławie betonowej z oporem z betonu C12/15.
Przedmiar:
793,0 m</t>
  </si>
  <si>
    <r>
      <t>Wykonanie nawierzchni z kostki betonowej szarej gr 6 cm na podsypce cementowo - piaskowej 1:4. Nawierzchnia dróg dla pieszych. 
Przedmiar:
4 549,0 m</t>
    </r>
    <r>
      <rPr>
        <vertAlign val="superscript"/>
        <sz val="8"/>
        <rFont val="Arial"/>
        <family val="2"/>
        <charset val="238"/>
      </rPr>
      <t>2</t>
    </r>
    <r>
      <rPr>
        <sz val="8"/>
        <rFont val="Arial"/>
        <family val="2"/>
        <charset val="238"/>
      </rPr>
      <t xml:space="preserve"> </t>
    </r>
  </si>
  <si>
    <r>
      <t>Przełożenie nawierzchni z kostki betonowej gr 8 cm na podsypce cementowo - piaskowej 1:4. Pozycja obejmuje rozbiórkę istniejącej nawierzchni, uzupełnienie podbudowy oraz ponowne ułożenie nawierzchni. Należy przyjąć 5 % kostki nowej. 
Przedmiar:    
200 m</t>
    </r>
    <r>
      <rPr>
        <vertAlign val="superscript"/>
        <sz val="8"/>
        <rFont val="Arial"/>
        <family val="2"/>
        <charset val="238"/>
      </rPr>
      <t>2</t>
    </r>
  </si>
  <si>
    <r>
      <t>Wykonanie poboczy jezdni, skrzyżowań oraz zjazdów z destruktu pochodzącego z frezowania nawierzchni jezdni, grubość 10 cm, szerokość poboczy 1,5 m. 
Obmiar:
3080,0 m</t>
    </r>
    <r>
      <rPr>
        <vertAlign val="superscript"/>
        <sz val="8"/>
        <rFont val="Arial"/>
        <family val="2"/>
        <charset val="238"/>
      </rPr>
      <t>2</t>
    </r>
  </si>
  <si>
    <r>
      <t xml:space="preserve">Wykonanie warstwy ścieralnej KR 1-2 (zjazdy), AC 11 S  50/70, gr. warstwy po zagęszczeniu 5 </t>
    </r>
    <r>
      <rPr>
        <b/>
        <sz val="8"/>
        <rFont val="Arial"/>
        <family val="2"/>
        <charset val="238"/>
      </rPr>
      <t>cm</t>
    </r>
    <r>
      <rPr>
        <sz val="8"/>
        <rFont val="Arial"/>
        <family val="2"/>
        <charset val="238"/>
      </rPr>
      <t xml:space="preserve"> wraz z oczyszczeniem i skropieniem nawierzchni emulsją asfaltową. Złącze należy uszczelnić zgodnie z ST.
Przedmiar:                                                            
277,0 m</t>
    </r>
    <r>
      <rPr>
        <vertAlign val="superscript"/>
        <sz val="8"/>
        <rFont val="Arial"/>
        <family val="2"/>
        <charset val="238"/>
      </rPr>
      <t>2</t>
    </r>
  </si>
  <si>
    <t>Regulacja wysokościowa studni teletechnicznych.
Przedmiar:
33 kpl.</t>
  </si>
  <si>
    <r>
      <t>Wykonanie warstwy wiążącej KR 3-4, AC 16 W  z dodatkiem polimeroasfaltu PMB 25/55-60, gr. warstwy po zagęszczeniu 6 cm wraz z oczyszczeniem i skropieniem podłoża emulsją asfaltową przed ułożeniem w. wiążącej. Złącze podłużne i poprzeczne należy uszczelnić zgodnie z wymogami zawartymi ST.
Przedmiar:
22 493,0 m</t>
    </r>
    <r>
      <rPr>
        <vertAlign val="superscript"/>
        <sz val="8"/>
        <rFont val="Arial"/>
        <family val="2"/>
        <charset val="238"/>
      </rPr>
      <t>2</t>
    </r>
  </si>
  <si>
    <r>
      <t>Wykonanie warstwy ścieralnej KR 3-4, AC 11 S  z dodatkiem polimeroasfaltu PMB 45/80-55, gr. warstwy po zagęszczeniu 4cm wraz z oczyszczeniem i skropieniem nawierzchni emulsją asfaltową przed ułożeniem w. ścieralnej. Złącze podłużne i poprzeczne należy uszczelnić elastyczną taśmą bitumiczną gr. 10 mm zgodnie z ST.
Przedmiar:
22 493,00 m</t>
    </r>
    <r>
      <rPr>
        <vertAlign val="superscript"/>
        <sz val="8"/>
        <rFont val="Arial"/>
        <family val="2"/>
        <charset val="238"/>
      </rPr>
      <t>2</t>
    </r>
  </si>
  <si>
    <r>
      <t>Frezowanie nawierzchni asfaltowej (istniejącej nawierzchni jezdni głównej + skrzyżowania) na zimno przy średniej grubości 10 cm. Pozycja obejmuje również przetworzenie pozyskanego destruktu, aby stracił status odpadu celem wykorzystania go do wykonania nawierzchni poboczy i zjazdów, nadmiar materiału do odwiezienie na plac składowy na odległość do 20 km.
Przedmiar:
6 961,0 m</t>
    </r>
    <r>
      <rPr>
        <vertAlign val="superscript"/>
        <sz val="8"/>
        <rFont val="Arial"/>
        <family val="2"/>
        <charset val="238"/>
      </rPr>
      <t>2</t>
    </r>
    <r>
      <rPr>
        <sz val="8"/>
        <rFont val="Arial"/>
        <family val="2"/>
        <charset val="238"/>
      </rPr>
      <t xml:space="preserve">                                  </t>
    </r>
  </si>
  <si>
    <r>
      <t>Frezowanie nawierzchni asfaltowej o średniej grubości 8 cm, miejsca wskazane (remonty wgłębne).Pozycja obejmuje również przetworzenie pozyskanego destruktu, aby stracił status odpadu oraz odwiezienie materiału na plac składowy do 20 km.
Przedmiar:
2 000,0 m</t>
    </r>
    <r>
      <rPr>
        <vertAlign val="superscript"/>
        <sz val="8"/>
        <rFont val="Arial"/>
        <family val="2"/>
        <charset val="238"/>
      </rPr>
      <t>2</t>
    </r>
  </si>
  <si>
    <r>
      <t>Wykonanie remontów wgłębnych w miejscach wskazanych z podbudowy AC 22 P 35/50 o gr.8 cm wraz z oczyszczeniem i skropieniem podłoża emulsją asfaltową.
Przedmiar:
2 000,0 m</t>
    </r>
    <r>
      <rPr>
        <vertAlign val="superscript"/>
        <sz val="8"/>
        <rFont val="Arial"/>
        <family val="2"/>
        <charset val="238"/>
      </rPr>
      <t>2</t>
    </r>
  </si>
  <si>
    <r>
      <t>Ułożenie siatki stalowej (TYP CIĘZKI) wraz z warstwą SLURRY SEAL o grubości 1 cm.
Obmiar:
15 532,0 m</t>
    </r>
    <r>
      <rPr>
        <vertAlign val="superscript"/>
        <sz val="8"/>
        <rFont val="Arial"/>
        <family val="2"/>
        <charset val="238"/>
      </rPr>
      <t>2</t>
    </r>
  </si>
  <si>
    <r>
      <t>Wzmocnienie geokompozytem nawierzchni asfaltowej.
Obmiar:
6 751,0 m</t>
    </r>
    <r>
      <rPr>
        <vertAlign val="superscript"/>
        <sz val="8"/>
        <rFont val="Arial"/>
        <family val="2"/>
        <charset val="238"/>
      </rPr>
      <t>2</t>
    </r>
  </si>
  <si>
    <r>
      <t>Przełożenie nawierzchni z kostki betonowej gr 6 cm na podsypce cementowo - piaskowej 1:4. Pozycja obejmuje rozbiórkę istniejącej nawierzchni dróg dla pieszych, uzupełnienie podbudowy oraz ponowne ułożenie nawierzchni. Należy przyjąć 5 % kostki nowej. 
Przedmiar:    
200 m</t>
    </r>
    <r>
      <rPr>
        <vertAlign val="superscript"/>
        <sz val="8"/>
        <rFont val="Arial"/>
        <family val="2"/>
        <charset val="238"/>
      </rPr>
      <t>2</t>
    </r>
  </si>
  <si>
    <r>
      <t>Oznakowanie poziome jezdni grubowarstwowe strukturalne zgodnie z opracowanym przez Wykonawcę projektem SOR dla odcinka: 
od km 14+245 do km 17+300. Obecna ilość oznakowania poziomego wynosi 1 128 m</t>
    </r>
    <r>
      <rPr>
        <vertAlign val="superscript"/>
        <sz val="8"/>
        <rFont val="Arial"/>
        <family val="2"/>
        <charset val="238"/>
      </rPr>
      <t xml:space="preserve">2 </t>
    </r>
    <r>
      <rPr>
        <sz val="8"/>
        <rFont val="Arial"/>
        <family val="2"/>
        <charset val="238"/>
      </rPr>
      <t xml:space="preserve">ostateczna ilość będzie wynikała z opracowanego PSOR.  
Przedmiar:
1 kpl.                 </t>
    </r>
  </si>
  <si>
    <t>Oznakowanie pionowe, poziome, urządzenia bezpieczeństwa ruchu drogowego</t>
  </si>
  <si>
    <r>
      <t xml:space="preserve">Wykonanie nawierzchni z kostki betonowej kolorowej (behaton - parkingi i zatoki autobusowe, zjazdy - holland) gr 8 cm na podsypce cementowo - piaskowej 1:4. 
Obmiar:
1 324,0 m </t>
    </r>
    <r>
      <rPr>
        <vertAlign val="superscript"/>
        <sz val="8"/>
        <rFont val="Arial"/>
        <family val="2"/>
        <charset val="238"/>
      </rPr>
      <t>2</t>
    </r>
    <r>
      <rPr>
        <sz val="8"/>
        <rFont val="Arial"/>
        <family val="2"/>
        <charset val="238"/>
      </rPr>
      <t xml:space="preserve"> </t>
    </r>
  </si>
  <si>
    <r>
      <t xml:space="preserve">Wykonanie koryta oraz profilowanie i zagęszczanie podłoża pod warstwy konstrukcyjne zatok autobusowych na głębokość 40 cm. 
Obmiar:
294,0 m </t>
    </r>
    <r>
      <rPr>
        <vertAlign val="superscript"/>
        <sz val="8"/>
        <rFont val="Arial"/>
        <family val="2"/>
        <charset val="238"/>
      </rPr>
      <t>2</t>
    </r>
  </si>
  <si>
    <r>
      <t xml:space="preserve">Wykonanie koryta oraz profilowanie i zagęszczanie podłoża pod warstwy konstrukcyjne zjazdów na głębokość 5 cm. 
Obmiar:
765,0 m </t>
    </r>
    <r>
      <rPr>
        <vertAlign val="superscript"/>
        <sz val="8"/>
        <rFont val="Arial"/>
        <family val="2"/>
        <charset val="238"/>
      </rPr>
      <t>2</t>
    </r>
  </si>
  <si>
    <t>D-08.01.02a</t>
  </si>
  <si>
    <t>Wykonanie projektu czasowej organizacji ruchu wraz z niezbędnymi uzgodnieniami, zatwierdzeniem, oraz wprowadzenie jej na czas prowadzenia robót.
Przedmiar:
1,0 kpl.</t>
  </si>
  <si>
    <t>Wykonanie ścieku przykrawężnikowego z elementów prefabrykowanych na ławie betonowej C12/15 o wymiarach h = 25 cm, b = 30 cm.
Przedmiar:
2 638,0 m</t>
  </si>
  <si>
    <r>
      <t>Wykonanie warstwy wiążącej KR 3-4, AC 11 W  z dodatkiem polimeroasfaltu PMB 25/55-60, średnia gr. warstwy po zagęszczeniu 4 cm wraz z oczyszczeniem i skropieniem podłoża emulsją asfaltową przed ułożeniem w. wiążącej. Złącze podłużne i poprzeczne należy uszczelnić zgodnie z wymogami zawartymi ST.
Przedmiar:
15 532,0 m</t>
    </r>
    <r>
      <rPr>
        <vertAlign val="superscript"/>
        <sz val="8"/>
        <rFont val="Arial"/>
        <family val="2"/>
        <charset val="238"/>
      </rPr>
      <t>2</t>
    </r>
  </si>
  <si>
    <t>Bariera chodnikowa U-11a o wymiarach L=200 cm, h=110 cm nad podłożem z pionowymi szczeblinkami.
Przedmiar:
120 m</t>
  </si>
  <si>
    <r>
      <t xml:space="preserve">Wykonanie nowego oznakowania pionowego i UBR zgodnie z nowym PSOR </t>
    </r>
    <r>
      <rPr>
        <b/>
        <sz val="8"/>
        <rFont val="Arial"/>
        <family val="2"/>
        <charset val="238"/>
      </rPr>
      <t>od km 14+245 do km 17+300</t>
    </r>
    <r>
      <rPr>
        <sz val="8"/>
        <rFont val="Arial"/>
        <family val="2"/>
        <charset val="238"/>
      </rPr>
      <t xml:space="preserve">. Wymianie nie podlegają znaki oznaczone kolorem zielonym na obowiązującym PSOR, Słupki prowadzące U-1 wypukłe, samopionujące.   </t>
    </r>
    <r>
      <rPr>
        <b/>
        <sz val="8"/>
        <rFont val="Arial"/>
        <family val="2"/>
        <charset val="238"/>
      </rPr>
      <t xml:space="preserve">
</t>
    </r>
    <r>
      <rPr>
        <sz val="8"/>
        <rFont val="Arial"/>
        <family val="2"/>
        <charset val="238"/>
      </rPr>
      <t>Przedmiar: 
kpl. = 1</t>
    </r>
  </si>
  <si>
    <r>
      <t>Frezowanie nawierzchni asfaltowej wraz z podbudową (10 cm MMA + 5 cm istniejąca podbudowa) na zimno przy średniej grubości 15 cm na całym odcinku remontowanej nawierzchni. Pozycja obejmuje również przetworzenie pozyskanego urobku, aby stracił status odpadu oraz odwiezienie materiału na plac składowy do 20 km.
Przedmiar:
4 527,0 m</t>
    </r>
    <r>
      <rPr>
        <vertAlign val="superscript"/>
        <sz val="8"/>
        <rFont val="Arial"/>
        <family val="2"/>
        <charset val="238"/>
      </rPr>
      <t>2</t>
    </r>
    <r>
      <rPr>
        <sz val="8"/>
        <rFont val="Arial"/>
        <family val="2"/>
        <charset val="238"/>
      </rPr>
      <t xml:space="preserve">                                  </t>
    </r>
  </si>
  <si>
    <r>
      <t>Frezowanie nawierzchni asfaltowej (górne warstwy istniejącej nawierzchni jezdni głównej + skrzyżowania) na zimno przy średniej grubości 9. Pozycja obejmuje również przetworzenie pozyskanego destruktu, aby stracił status odpadu oraz odwiezienie materiału na plac składowy do 20 km.
Przedmiar:
11 004,0 m</t>
    </r>
    <r>
      <rPr>
        <vertAlign val="superscript"/>
        <sz val="8"/>
        <rFont val="Arial"/>
        <family val="2"/>
        <charset val="238"/>
      </rPr>
      <t>2</t>
    </r>
    <r>
      <rPr>
        <sz val="8"/>
        <rFont val="Arial"/>
        <family val="2"/>
        <charset val="238"/>
      </rPr>
      <t xml:space="preserve">                                  </t>
    </r>
  </si>
  <si>
    <r>
      <t>Frezowanie nawierzchni asfaltowej na zimno przy średniej grubości 6 cm (dolna warstwa nawierzchni), pozycja obejmuje również utylizację destruktu asfaltowego (wraz z transportem) zawierającego przekroczone dopuszczalne normy zawartości wielopierścieniowych węglowodorów aromatycznych .
Przedmiar:
11 004,0 m</t>
    </r>
    <r>
      <rPr>
        <vertAlign val="superscript"/>
        <sz val="8"/>
        <rFont val="Arial"/>
        <family val="2"/>
        <charset val="238"/>
      </rPr>
      <t>2</t>
    </r>
    <r>
      <rPr>
        <sz val="8"/>
        <rFont val="Arial"/>
        <family val="2"/>
        <charset val="238"/>
      </rPr>
      <t xml:space="preserve">                                  </t>
    </r>
  </si>
  <si>
    <t xml:space="preserve">Przedmiar Robót
"Remont drogi wojewódzkiej nr 645 Myszyniec - gr. woj. od km 14+245 do km 17+300 (odc. Łyse  - Serafin) L=3,055 km"                                                                                                                                                                                                                                           </t>
  </si>
  <si>
    <t>Wykonanie projektu stałej organizacji ruchu wraz z uzysakniem niezbędnych uzgodnień i zatwierdzeń dla odcinka drogi wojewódzkiej nr 645 od km 12+931 do km 21+800.
Przedmiar:
kpl.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</si>
</sst>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 &quot;zł&quot;"/>
    <numFmt numFmtId="166" formatCode="#,##0.000"/>
    <numFmt numFmtId="167" formatCode="#,##0.0"/>
  </numFmts>
  <fonts count="13" x14ac:knownFonts="1">
    <font>
      <sz val="11"/>
      <color theme="1"/>
      <name val="Calibri"/>
      <family val="2"/>
      <scheme val="minor"/>
    </font>
    <font>
      <sz val="10"/>
      <name val="Arial"/>
      <family val="2"/>
      <charset val="238"/>
    </font>
    <font>
      <sz val="11"/>
      <name val="Calibri"/>
      <family val="2"/>
      <scheme val="minor"/>
    </font>
    <font>
      <sz val="8"/>
      <name val="Arial"/>
      <family val="2"/>
      <charset val="238"/>
    </font>
    <font>
      <sz val="10"/>
      <color rgb="FF00B050"/>
      <name val="Arial"/>
      <family val="2"/>
      <charset val="238"/>
    </font>
    <font>
      <b/>
      <sz val="8"/>
      <name val="Arial"/>
      <family val="2"/>
      <charset val="238"/>
    </font>
    <font>
      <b/>
      <sz val="12"/>
      <name val="Arial"/>
      <family val="2"/>
      <charset val="238"/>
    </font>
    <font>
      <b/>
      <sz val="10"/>
      <name val="Arial"/>
      <family val="2"/>
      <charset val="238"/>
    </font>
    <font>
      <sz val="10"/>
      <color rgb="FF92D050"/>
      <name val="Arial"/>
      <family val="2"/>
      <charset val="238"/>
    </font>
    <font>
      <sz val="11"/>
      <color rgb="FF92D050"/>
      <name val="Calibri"/>
      <family val="2"/>
      <scheme val="minor"/>
    </font>
    <font>
      <sz val="11"/>
      <color rgb="FF00B050"/>
      <name val="Calibri"/>
      <family val="2"/>
      <scheme val="minor"/>
    </font>
    <font>
      <vertAlign val="superscript"/>
      <sz val="8"/>
      <name val="Arial"/>
      <family val="2"/>
      <charset val="238"/>
    </font>
    <font>
      <vertAlign val="subscript"/>
      <sz val="8"/>
      <name val="Arial"/>
      <family val="2"/>
      <charset val="238"/>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1" fillId="0" borderId="0"/>
  </cellStyleXfs>
  <cellXfs count="84">
    <xf numFmtId="0" fontId="0" fillId="0" borderId="0" xfId="0"/>
    <xf numFmtId="0" fontId="2" fillId="0" borderId="0" xfId="0" applyFont="1"/>
    <xf numFmtId="0" fontId="4" fillId="2" borderId="0" xfId="0" applyFont="1" applyFill="1"/>
    <xf numFmtId="0" fontId="3" fillId="0" borderId="13" xfId="0" applyFont="1" applyBorder="1" applyAlignment="1">
      <alignment horizontal="center" vertical="center"/>
    </xf>
    <xf numFmtId="0" fontId="1" fillId="0" borderId="0" xfId="0" applyFont="1"/>
    <xf numFmtId="2" fontId="1" fillId="0" borderId="0" xfId="0" applyNumberFormat="1" applyFont="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5" fillId="0" borderId="9" xfId="0" applyFont="1" applyBorder="1" applyAlignment="1">
      <alignment horizontal="center" wrapText="1"/>
    </xf>
    <xf numFmtId="0" fontId="5" fillId="0" borderId="3" xfId="0" applyFont="1" applyBorder="1" applyAlignment="1">
      <alignment horizontal="center" wrapText="1"/>
    </xf>
    <xf numFmtId="0" fontId="5" fillId="0" borderId="10" xfId="0" applyFont="1" applyBorder="1" applyAlignment="1">
      <alignment horizontal="center" wrapText="1"/>
    </xf>
    <xf numFmtId="0" fontId="2" fillId="0" borderId="0" xfId="0" applyFont="1" applyAlignment="1">
      <alignment vertical="center"/>
    </xf>
    <xf numFmtId="0" fontId="9" fillId="0" borderId="0" xfId="0" applyFont="1"/>
    <xf numFmtId="0" fontId="8" fillId="0" borderId="0" xfId="0" applyFont="1"/>
    <xf numFmtId="0" fontId="3" fillId="0" borderId="1" xfId="1" applyFont="1" applyBorder="1" applyAlignment="1">
      <alignment horizontal="center" vertical="center" wrapText="1"/>
    </xf>
    <xf numFmtId="0" fontId="10"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left" vertical="center" wrapText="1"/>
    </xf>
    <xf numFmtId="0" fontId="3" fillId="0" borderId="18" xfId="1" applyFont="1" applyBorder="1" applyAlignment="1">
      <alignment horizontal="center" vertical="center"/>
    </xf>
    <xf numFmtId="4" fontId="3" fillId="0" borderId="14" xfId="0" applyNumberFormat="1" applyFont="1" applyBorder="1" applyAlignment="1">
      <alignment horizontal="center" vertical="center"/>
    </xf>
    <xf numFmtId="0" fontId="3" fillId="3" borderId="1" xfId="1" applyFont="1" applyFill="1" applyBorder="1" applyAlignment="1">
      <alignment horizontal="left" vertical="center" wrapText="1"/>
    </xf>
    <xf numFmtId="0" fontId="3" fillId="3" borderId="1" xfId="1" applyFont="1" applyFill="1" applyBorder="1" applyAlignment="1">
      <alignment horizontal="center" vertical="center"/>
    </xf>
    <xf numFmtId="0" fontId="3" fillId="0" borderId="1" xfId="0" applyFont="1" applyBorder="1" applyAlignment="1">
      <alignment horizontal="center" vertical="center"/>
    </xf>
    <xf numFmtId="0" fontId="1" fillId="2" borderId="0" xfId="0" applyFont="1" applyFill="1"/>
    <xf numFmtId="0" fontId="3" fillId="0" borderId="13" xfId="1" applyFont="1" applyBorder="1" applyAlignment="1">
      <alignment horizontal="center" vertical="center"/>
    </xf>
    <xf numFmtId="0" fontId="3" fillId="0" borderId="1" xfId="1" applyFont="1" applyBorder="1" applyAlignment="1">
      <alignment horizontal="left" vertical="center" wrapText="1"/>
    </xf>
    <xf numFmtId="0" fontId="3" fillId="0" borderId="1" xfId="1" applyFont="1" applyBorder="1" applyAlignment="1">
      <alignment horizontal="center" vertical="center"/>
    </xf>
    <xf numFmtId="4" fontId="3" fillId="0" borderId="12" xfId="0" applyNumberFormat="1" applyFont="1" applyBorder="1" applyAlignment="1">
      <alignment horizontal="center" vertical="center"/>
    </xf>
    <xf numFmtId="0" fontId="3" fillId="0" borderId="1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3" borderId="13" xfId="0" applyFont="1" applyFill="1" applyBorder="1" applyAlignment="1">
      <alignment horizontal="center" vertical="center"/>
    </xf>
    <xf numFmtId="0" fontId="3" fillId="3" borderId="1" xfId="1" applyFont="1" applyFill="1" applyBorder="1" applyAlignment="1">
      <alignment horizontal="center" vertical="center" wrapText="1"/>
    </xf>
    <xf numFmtId="4" fontId="3" fillId="0" borderId="12" xfId="0" applyNumberFormat="1" applyFont="1" applyBorder="1" applyAlignment="1">
      <alignment horizontal="center" vertical="center" wrapText="1"/>
    </xf>
    <xf numFmtId="4" fontId="3" fillId="3" borderId="12" xfId="1" applyNumberFormat="1" applyFont="1" applyFill="1" applyBorder="1" applyAlignment="1">
      <alignment horizontal="center" vertical="center"/>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164" fontId="2" fillId="0" borderId="0" xfId="0" applyNumberFormat="1" applyFont="1" applyAlignment="1">
      <alignment vertical="center"/>
    </xf>
    <xf numFmtId="4" fontId="3" fillId="0" borderId="21" xfId="0" applyNumberFormat="1" applyFont="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11"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3" fillId="0" borderId="20" xfId="0" applyFont="1" applyBorder="1" applyAlignment="1">
      <alignment horizontal="center" vertical="center" wrapText="1"/>
    </xf>
    <xf numFmtId="0" fontId="3" fillId="0" borderId="8" xfId="0" applyFont="1" applyBorder="1" applyAlignment="1">
      <alignment horizontal="center" vertical="center"/>
    </xf>
    <xf numFmtId="0" fontId="3" fillId="0" borderId="13" xfId="0" applyFont="1" applyBorder="1" applyAlignment="1">
      <alignment horizontal="center" vertical="center" wrapText="1"/>
    </xf>
    <xf numFmtId="165" fontId="3" fillId="0" borderId="0" xfId="0" applyNumberFormat="1" applyFont="1" applyAlignment="1">
      <alignment horizontal="center" vertical="center"/>
    </xf>
    <xf numFmtId="2" fontId="3" fillId="0" borderId="12" xfId="0" applyNumberFormat="1" applyFont="1" applyBorder="1" applyAlignment="1">
      <alignment horizontal="center" vertical="center"/>
    </xf>
    <xf numFmtId="0" fontId="3" fillId="0" borderId="19" xfId="0" applyFont="1" applyBorder="1" applyAlignment="1">
      <alignment horizontal="left" vertical="center" wrapText="1"/>
    </xf>
    <xf numFmtId="4" fontId="3" fillId="0" borderId="12" xfId="1" applyNumberFormat="1" applyFont="1" applyBorder="1" applyAlignment="1">
      <alignment horizontal="center" vertical="center"/>
    </xf>
    <xf numFmtId="0" fontId="3" fillId="0" borderId="2" xfId="1" applyFont="1" applyBorder="1" applyAlignment="1">
      <alignment horizontal="center" vertical="center"/>
    </xf>
    <xf numFmtId="0" fontId="3" fillId="0" borderId="22" xfId="0" applyFont="1" applyBorder="1" applyAlignment="1">
      <alignment horizontal="center" vertical="center"/>
    </xf>
    <xf numFmtId="0" fontId="3" fillId="0" borderId="19" xfId="0" applyFont="1" applyBorder="1" applyAlignment="1">
      <alignment horizontal="center" vertical="center" wrapText="1"/>
    </xf>
    <xf numFmtId="0" fontId="3" fillId="0" borderId="19" xfId="1" applyFont="1" applyBorder="1" applyAlignment="1">
      <alignment horizontal="center" vertical="center"/>
    </xf>
    <xf numFmtId="4" fontId="3" fillId="0" borderId="23" xfId="0" applyNumberFormat="1" applyFont="1" applyBorder="1" applyAlignment="1">
      <alignment horizontal="center" vertical="center"/>
    </xf>
    <xf numFmtId="0" fontId="3" fillId="0" borderId="20" xfId="0" applyFont="1" applyBorder="1" applyAlignment="1">
      <alignment horizontal="center" vertical="center"/>
    </xf>
    <xf numFmtId="0" fontId="3" fillId="0" borderId="8" xfId="1" applyFont="1" applyBorder="1" applyAlignment="1">
      <alignment horizontal="center" vertical="center" wrapText="1"/>
    </xf>
    <xf numFmtId="0" fontId="3" fillId="0" borderId="8" xfId="1" applyFont="1" applyBorder="1" applyAlignment="1">
      <alignment horizontal="left" vertical="center" wrapText="1"/>
    </xf>
    <xf numFmtId="166" fontId="3" fillId="0" borderId="12" xfId="0" applyNumberFormat="1" applyFont="1" applyBorder="1" applyAlignment="1">
      <alignment horizontal="center" vertical="center"/>
    </xf>
    <xf numFmtId="4" fontId="3" fillId="0" borderId="21" xfId="1" applyNumberFormat="1" applyFont="1" applyBorder="1" applyAlignment="1">
      <alignment horizontal="center" vertical="center"/>
    </xf>
    <xf numFmtId="4" fontId="3" fillId="3" borderId="12" xfId="0" applyNumberFormat="1" applyFont="1" applyFill="1" applyBorder="1" applyAlignment="1">
      <alignment horizontal="center" vertical="center"/>
    </xf>
    <xf numFmtId="4" fontId="3" fillId="3" borderId="21" xfId="0" applyNumberFormat="1" applyFont="1" applyFill="1" applyBorder="1" applyAlignment="1">
      <alignment horizontal="center" vertical="center"/>
    </xf>
    <xf numFmtId="167" fontId="3" fillId="0" borderId="12" xfId="0" applyNumberFormat="1" applyFont="1" applyBorder="1" applyAlignment="1">
      <alignment horizontal="center" vertical="center"/>
    </xf>
    <xf numFmtId="0" fontId="3" fillId="0" borderId="0" xfId="0" applyFont="1" applyAlignment="1">
      <alignment horizontal="left" vertical="center" wrapText="1"/>
    </xf>
    <xf numFmtId="167" fontId="3" fillId="0" borderId="21" xfId="0" applyNumberFormat="1" applyFont="1" applyBorder="1" applyAlignment="1">
      <alignment horizontal="center" vertical="center"/>
    </xf>
    <xf numFmtId="167" fontId="3" fillId="3" borderId="12" xfId="1" applyNumberFormat="1" applyFont="1" applyFill="1" applyBorder="1" applyAlignment="1">
      <alignment horizontal="center" vertical="center"/>
    </xf>
    <xf numFmtId="2" fontId="3" fillId="0" borderId="14" xfId="0" applyNumberFormat="1" applyFont="1" applyBorder="1" applyAlignment="1">
      <alignment horizontal="center" vertical="center"/>
    </xf>
    <xf numFmtId="3" fontId="3" fillId="3" borderId="12" xfId="1" applyNumberFormat="1" applyFont="1" applyFill="1" applyBorder="1" applyAlignment="1">
      <alignment horizontal="center" vertical="center"/>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1" fontId="3" fillId="0" borderId="14" xfId="0" applyNumberFormat="1" applyFont="1" applyBorder="1" applyAlignment="1">
      <alignment horizontal="center" vertical="center"/>
    </xf>
    <xf numFmtId="0" fontId="3" fillId="0" borderId="24" xfId="0" applyFont="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2">
    <cellStyle name="Normalny" xfId="0" builtinId="0"/>
    <cellStyle name="Normalny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3"/>
  <sheetViews>
    <sheetView tabSelected="1" view="pageBreakPreview" zoomScale="145" zoomScaleNormal="130" zoomScaleSheetLayoutView="145" workbookViewId="0">
      <pane ySplit="1" topLeftCell="A70" activePane="bottomLeft" state="frozen"/>
      <selection pane="bottomLeft" activeCell="G1" sqref="G1:G1048576"/>
    </sheetView>
  </sheetViews>
  <sheetFormatPr defaultRowHeight="15" x14ac:dyDescent="0.25"/>
  <cols>
    <col min="3" max="3" width="32.85546875" customWidth="1"/>
    <col min="6" max="6" width="12.5703125" style="1" bestFit="1" customWidth="1"/>
  </cols>
  <sheetData>
    <row r="1" spans="1:6" ht="65.25" customHeight="1" thickBot="1" x14ac:dyDescent="0.3">
      <c r="A1" s="81" t="s">
        <v>112</v>
      </c>
      <c r="B1" s="82"/>
      <c r="C1" s="82"/>
      <c r="D1" s="82"/>
      <c r="E1" s="83"/>
      <c r="F1" s="4"/>
    </row>
    <row r="2" spans="1:6" ht="26.25" thickBot="1" x14ac:dyDescent="0.3">
      <c r="A2" s="6" t="s">
        <v>0</v>
      </c>
      <c r="B2" s="7" t="s">
        <v>1</v>
      </c>
      <c r="C2" s="7" t="s">
        <v>2</v>
      </c>
      <c r="D2" s="7" t="s">
        <v>3</v>
      </c>
      <c r="E2" s="7" t="s">
        <v>4</v>
      </c>
      <c r="F2" s="4"/>
    </row>
    <row r="3" spans="1:6" ht="15.75" thickBot="1" x14ac:dyDescent="0.3">
      <c r="A3" s="8">
        <v>1</v>
      </c>
      <c r="B3" s="9">
        <v>2</v>
      </c>
      <c r="C3" s="9">
        <v>3</v>
      </c>
      <c r="D3" s="9">
        <v>4</v>
      </c>
      <c r="E3" s="10">
        <v>5</v>
      </c>
      <c r="F3" s="4"/>
    </row>
    <row r="4" spans="1:6" ht="15.75" thickBot="1" x14ac:dyDescent="0.3">
      <c r="A4" s="78" t="s">
        <v>5</v>
      </c>
      <c r="B4" s="79"/>
      <c r="C4" s="79"/>
      <c r="D4" s="79"/>
      <c r="E4" s="80"/>
      <c r="F4" s="4"/>
    </row>
    <row r="5" spans="1:6" s="1" customFormat="1" ht="157.5" customHeight="1" x14ac:dyDescent="0.25">
      <c r="A5" s="32">
        <v>1</v>
      </c>
      <c r="B5" s="33" t="s">
        <v>6</v>
      </c>
      <c r="C5" s="34" t="s">
        <v>41</v>
      </c>
      <c r="D5" s="35" t="s">
        <v>16</v>
      </c>
      <c r="E5" s="64">
        <v>3.0550000000000002</v>
      </c>
      <c r="F5" s="42"/>
    </row>
    <row r="6" spans="1:6" s="1" customFormat="1" ht="73.5" customHeight="1" thickBot="1" x14ac:dyDescent="0.3">
      <c r="A6" s="32">
        <v>2</v>
      </c>
      <c r="B6" s="16" t="s">
        <v>14</v>
      </c>
      <c r="C6" s="34" t="s">
        <v>104</v>
      </c>
      <c r="D6" s="35" t="s">
        <v>7</v>
      </c>
      <c r="E6" s="31">
        <v>1</v>
      </c>
      <c r="F6" s="42"/>
    </row>
    <row r="7" spans="1:6" s="12" customFormat="1" ht="15.75" thickBot="1" x14ac:dyDescent="0.3">
      <c r="A7" s="78" t="s">
        <v>17</v>
      </c>
      <c r="B7" s="79"/>
      <c r="C7" s="79"/>
      <c r="D7" s="79"/>
      <c r="E7" s="80"/>
      <c r="F7" s="13"/>
    </row>
    <row r="8" spans="1:6" s="1" customFormat="1" ht="136.5" customHeight="1" x14ac:dyDescent="0.25">
      <c r="A8" s="57">
        <v>3</v>
      </c>
      <c r="B8" s="58" t="s">
        <v>8</v>
      </c>
      <c r="C8" s="54" t="s">
        <v>92</v>
      </c>
      <c r="D8" s="59" t="s">
        <v>61</v>
      </c>
      <c r="E8" s="60">
        <v>6961</v>
      </c>
      <c r="F8" s="4"/>
    </row>
    <row r="9" spans="1:6" s="1" customFormat="1" ht="108" customHeight="1" x14ac:dyDescent="0.25">
      <c r="A9" s="3">
        <v>4</v>
      </c>
      <c r="B9" s="16" t="s">
        <v>8</v>
      </c>
      <c r="C9" s="17" t="s">
        <v>110</v>
      </c>
      <c r="D9" s="30" t="s">
        <v>61</v>
      </c>
      <c r="E9" s="31">
        <v>11004</v>
      </c>
      <c r="F9" s="4"/>
    </row>
    <row r="10" spans="1:6" s="1" customFormat="1" ht="112.5" customHeight="1" x14ac:dyDescent="0.25">
      <c r="A10" s="32">
        <v>5</v>
      </c>
      <c r="B10" s="33" t="s">
        <v>8</v>
      </c>
      <c r="C10" s="34" t="s">
        <v>111</v>
      </c>
      <c r="D10" s="56" t="s">
        <v>61</v>
      </c>
      <c r="E10" s="43">
        <v>11004</v>
      </c>
      <c r="F10" s="4"/>
    </row>
    <row r="11" spans="1:6" s="4" customFormat="1" ht="120.75" customHeight="1" x14ac:dyDescent="0.2">
      <c r="A11" s="3">
        <v>6</v>
      </c>
      <c r="B11" s="14" t="s">
        <v>8</v>
      </c>
      <c r="C11" s="17" t="s">
        <v>109</v>
      </c>
      <c r="D11" s="16" t="s">
        <v>61</v>
      </c>
      <c r="E11" s="55">
        <v>4527</v>
      </c>
    </row>
    <row r="12" spans="1:6" s="4" customFormat="1" ht="93.75" customHeight="1" x14ac:dyDescent="0.2">
      <c r="A12" s="3">
        <v>7</v>
      </c>
      <c r="B12" s="14" t="s">
        <v>8</v>
      </c>
      <c r="C12" s="29" t="s">
        <v>93</v>
      </c>
      <c r="D12" s="16" t="s">
        <v>61</v>
      </c>
      <c r="E12" s="55">
        <v>2000</v>
      </c>
    </row>
    <row r="13" spans="1:6" s="4" customFormat="1" ht="86.25" customHeight="1" x14ac:dyDescent="0.2">
      <c r="A13" s="36">
        <v>8</v>
      </c>
      <c r="B13" s="37" t="s">
        <v>28</v>
      </c>
      <c r="C13" s="24" t="s">
        <v>64</v>
      </c>
      <c r="D13" s="16" t="s">
        <v>9</v>
      </c>
      <c r="E13" s="39">
        <v>3514</v>
      </c>
    </row>
    <row r="14" spans="1:6" s="4" customFormat="1" ht="76.5" customHeight="1" x14ac:dyDescent="0.2">
      <c r="A14" s="36">
        <v>9</v>
      </c>
      <c r="B14" s="37" t="s">
        <v>28</v>
      </c>
      <c r="C14" s="24" t="s">
        <v>63</v>
      </c>
      <c r="D14" s="16" t="s">
        <v>9</v>
      </c>
      <c r="E14" s="39">
        <v>2863</v>
      </c>
    </row>
    <row r="15" spans="1:6" s="4" customFormat="1" ht="99" customHeight="1" x14ac:dyDescent="0.2">
      <c r="A15" s="36">
        <v>10</v>
      </c>
      <c r="B15" s="37" t="s">
        <v>28</v>
      </c>
      <c r="C15" s="24" t="s">
        <v>65</v>
      </c>
      <c r="D15" s="16" t="s">
        <v>61</v>
      </c>
      <c r="E15" s="39">
        <v>4009</v>
      </c>
    </row>
    <row r="16" spans="1:6" s="4" customFormat="1" ht="87" customHeight="1" x14ac:dyDescent="0.2">
      <c r="A16" s="36">
        <v>11</v>
      </c>
      <c r="B16" s="37" t="s">
        <v>28</v>
      </c>
      <c r="C16" s="24" t="s">
        <v>66</v>
      </c>
      <c r="D16" s="16" t="s">
        <v>61</v>
      </c>
      <c r="E16" s="39">
        <v>540</v>
      </c>
    </row>
    <row r="17" spans="1:6" s="4" customFormat="1" ht="109.5" customHeight="1" x14ac:dyDescent="0.2">
      <c r="A17" s="36">
        <v>12</v>
      </c>
      <c r="B17" s="37" t="s">
        <v>28</v>
      </c>
      <c r="C17" s="24" t="s">
        <v>67</v>
      </c>
      <c r="D17" s="16" t="s">
        <v>61</v>
      </c>
      <c r="E17" s="39">
        <v>765</v>
      </c>
    </row>
    <row r="18" spans="1:6" s="4" customFormat="1" ht="109.5" customHeight="1" x14ac:dyDescent="0.2">
      <c r="A18" s="36">
        <v>13</v>
      </c>
      <c r="B18" s="37" t="s">
        <v>28</v>
      </c>
      <c r="C18" s="24" t="s">
        <v>68</v>
      </c>
      <c r="D18" s="16" t="s">
        <v>61</v>
      </c>
      <c r="E18" s="39">
        <v>559</v>
      </c>
    </row>
    <row r="19" spans="1:6" s="4" customFormat="1" ht="70.5" customHeight="1" x14ac:dyDescent="0.2">
      <c r="A19" s="36">
        <v>14</v>
      </c>
      <c r="B19" s="37" t="s">
        <v>28</v>
      </c>
      <c r="C19" s="24" t="s">
        <v>50</v>
      </c>
      <c r="D19" s="16" t="s">
        <v>9</v>
      </c>
      <c r="E19" s="39">
        <v>123</v>
      </c>
    </row>
    <row r="20" spans="1:6" s="4" customFormat="1" ht="117.75" customHeight="1" x14ac:dyDescent="0.2">
      <c r="A20" s="36">
        <v>15</v>
      </c>
      <c r="B20" s="37" t="s">
        <v>28</v>
      </c>
      <c r="C20" s="24" t="s">
        <v>71</v>
      </c>
      <c r="D20" s="16" t="s">
        <v>9</v>
      </c>
      <c r="E20" s="39">
        <v>2638</v>
      </c>
    </row>
    <row r="21" spans="1:6" s="4" customFormat="1" ht="109.5" customHeight="1" x14ac:dyDescent="0.2">
      <c r="A21" s="32">
        <v>16</v>
      </c>
      <c r="B21" s="40" t="s">
        <v>21</v>
      </c>
      <c r="C21" s="41" t="s">
        <v>70</v>
      </c>
      <c r="D21" s="35" t="s">
        <v>61</v>
      </c>
      <c r="E21" s="65">
        <f>E53</f>
        <v>3080</v>
      </c>
    </row>
    <row r="22" spans="1:6" s="1" customFormat="1" ht="90" customHeight="1" thickBot="1" x14ac:dyDescent="0.3">
      <c r="A22" s="61">
        <v>17</v>
      </c>
      <c r="B22" s="62" t="s">
        <v>21</v>
      </c>
      <c r="C22" s="63" t="s">
        <v>69</v>
      </c>
      <c r="D22" s="50" t="s">
        <v>61</v>
      </c>
      <c r="E22" s="23">
        <v>4500</v>
      </c>
      <c r="F22" s="4"/>
    </row>
    <row r="23" spans="1:6" s="12" customFormat="1" ht="22.5" customHeight="1" thickBot="1" x14ac:dyDescent="0.3">
      <c r="A23" s="78" t="s">
        <v>29</v>
      </c>
      <c r="B23" s="79"/>
      <c r="C23" s="79"/>
      <c r="D23" s="79"/>
      <c r="E23" s="80"/>
      <c r="F23" s="13"/>
    </row>
    <row r="24" spans="1:6" s="1" customFormat="1" ht="82.5" customHeight="1" x14ac:dyDescent="0.25">
      <c r="A24" s="3">
        <v>18</v>
      </c>
      <c r="B24" s="14" t="s">
        <v>51</v>
      </c>
      <c r="C24" s="17" t="s">
        <v>72</v>
      </c>
      <c r="D24" s="16" t="s">
        <v>61</v>
      </c>
      <c r="E24" s="31">
        <f>E15+E16</f>
        <v>4549</v>
      </c>
      <c r="F24" s="4"/>
    </row>
    <row r="25" spans="1:6" s="1" customFormat="1" ht="66" customHeight="1" x14ac:dyDescent="0.25">
      <c r="A25" s="3">
        <v>19</v>
      </c>
      <c r="B25" s="14" t="s">
        <v>51</v>
      </c>
      <c r="C25" s="17" t="s">
        <v>102</v>
      </c>
      <c r="D25" s="16" t="s">
        <v>61</v>
      </c>
      <c r="E25" s="31">
        <f>E31</f>
        <v>765</v>
      </c>
      <c r="F25" s="4"/>
    </row>
    <row r="26" spans="1:6" s="1" customFormat="1" ht="66" customHeight="1" x14ac:dyDescent="0.25">
      <c r="A26" s="3">
        <v>20</v>
      </c>
      <c r="B26" s="14" t="s">
        <v>51</v>
      </c>
      <c r="C26" s="17" t="s">
        <v>101</v>
      </c>
      <c r="D26" s="16" t="s">
        <v>61</v>
      </c>
      <c r="E26" s="31">
        <v>294</v>
      </c>
      <c r="F26" s="4"/>
    </row>
    <row r="27" spans="1:6" s="1" customFormat="1" ht="88.5" customHeight="1" x14ac:dyDescent="0.25">
      <c r="A27" s="32">
        <v>21</v>
      </c>
      <c r="B27" s="33" t="s">
        <v>30</v>
      </c>
      <c r="C27" s="34" t="s">
        <v>73</v>
      </c>
      <c r="D27" s="35" t="s">
        <v>61</v>
      </c>
      <c r="E27" s="43">
        <v>294</v>
      </c>
      <c r="F27" s="4"/>
    </row>
    <row r="28" spans="1:6" s="1" customFormat="1" ht="54" customHeight="1" x14ac:dyDescent="0.25">
      <c r="A28" s="32">
        <v>22</v>
      </c>
      <c r="B28" s="16" t="s">
        <v>31</v>
      </c>
      <c r="C28" s="17" t="s">
        <v>74</v>
      </c>
      <c r="D28" s="16" t="s">
        <v>61</v>
      </c>
      <c r="E28" s="31">
        <v>230</v>
      </c>
      <c r="F28" s="4"/>
    </row>
    <row r="29" spans="1:6" s="1" customFormat="1" ht="74.25" customHeight="1" x14ac:dyDescent="0.25">
      <c r="A29" s="36">
        <v>23</v>
      </c>
      <c r="B29" s="44" t="s">
        <v>75</v>
      </c>
      <c r="C29" s="45" t="s">
        <v>76</v>
      </c>
      <c r="D29" s="16" t="s">
        <v>61</v>
      </c>
      <c r="E29" s="66">
        <v>329</v>
      </c>
      <c r="F29" s="4"/>
    </row>
    <row r="30" spans="1:6" s="1" customFormat="1" ht="69" customHeight="1" x14ac:dyDescent="0.25">
      <c r="A30" s="46">
        <v>24</v>
      </c>
      <c r="B30" s="47" t="s">
        <v>32</v>
      </c>
      <c r="C30" s="48" t="s">
        <v>77</v>
      </c>
      <c r="D30" s="33" t="s">
        <v>61</v>
      </c>
      <c r="E30" s="67">
        <f>E24</f>
        <v>4549</v>
      </c>
      <c r="F30" s="4"/>
    </row>
    <row r="31" spans="1:6" s="1" customFormat="1" ht="72" customHeight="1" x14ac:dyDescent="0.25">
      <c r="A31" s="36">
        <v>25</v>
      </c>
      <c r="B31" s="44" t="s">
        <v>32</v>
      </c>
      <c r="C31" s="45" t="s">
        <v>78</v>
      </c>
      <c r="D31" s="16" t="s">
        <v>61</v>
      </c>
      <c r="E31" s="66">
        <f>E17</f>
        <v>765</v>
      </c>
      <c r="F31" s="4"/>
    </row>
    <row r="32" spans="1:6" s="1" customFormat="1" ht="77.25" customHeight="1" x14ac:dyDescent="0.25">
      <c r="A32" s="3">
        <v>26</v>
      </c>
      <c r="B32" s="16" t="s">
        <v>10</v>
      </c>
      <c r="C32" s="17" t="s">
        <v>94</v>
      </c>
      <c r="D32" s="26" t="s">
        <v>61</v>
      </c>
      <c r="E32" s="68">
        <v>2000</v>
      </c>
      <c r="F32" s="4"/>
    </row>
    <row r="33" spans="1:6" s="1" customFormat="1" ht="58.5" customHeight="1" x14ac:dyDescent="0.25">
      <c r="A33" s="46">
        <v>27</v>
      </c>
      <c r="B33" s="44" t="s">
        <v>42</v>
      </c>
      <c r="C33" s="69" t="s">
        <v>95</v>
      </c>
      <c r="D33" s="16" t="s">
        <v>61</v>
      </c>
      <c r="E33" s="66">
        <v>15532</v>
      </c>
      <c r="F33" s="4"/>
    </row>
    <row r="34" spans="1:6" s="1" customFormat="1" ht="57.75" customHeight="1" thickBot="1" x14ac:dyDescent="0.3">
      <c r="A34" s="3">
        <v>28</v>
      </c>
      <c r="B34" s="16" t="s">
        <v>19</v>
      </c>
      <c r="C34" s="17" t="s">
        <v>96</v>
      </c>
      <c r="D34" s="26" t="s">
        <v>61</v>
      </c>
      <c r="E34" s="70">
        <v>6751</v>
      </c>
      <c r="F34" s="4"/>
    </row>
    <row r="35" spans="1:6" s="12" customFormat="1" ht="27.75" customHeight="1" thickBot="1" x14ac:dyDescent="0.3">
      <c r="A35" s="78" t="s">
        <v>33</v>
      </c>
      <c r="B35" s="79"/>
      <c r="C35" s="79"/>
      <c r="D35" s="79"/>
      <c r="E35" s="80"/>
      <c r="F35" s="13"/>
    </row>
    <row r="36" spans="1:6" s="1" customFormat="1" ht="69" customHeight="1" x14ac:dyDescent="0.25">
      <c r="A36" s="36">
        <v>29</v>
      </c>
      <c r="B36" s="37" t="s">
        <v>24</v>
      </c>
      <c r="C36" s="24" t="s">
        <v>82</v>
      </c>
      <c r="D36" s="25" t="s">
        <v>9</v>
      </c>
      <c r="E36" s="39">
        <f>2699-E37-E38-E39</f>
        <v>2257.3000000000002</v>
      </c>
      <c r="F36" s="4"/>
    </row>
    <row r="37" spans="1:6" s="1" customFormat="1" ht="69" customHeight="1" x14ac:dyDescent="0.25">
      <c r="A37" s="36">
        <v>30</v>
      </c>
      <c r="B37" s="37" t="s">
        <v>24</v>
      </c>
      <c r="C37" s="24" t="s">
        <v>79</v>
      </c>
      <c r="D37" s="25" t="s">
        <v>9</v>
      </c>
      <c r="E37" s="71">
        <v>81.7</v>
      </c>
      <c r="F37" s="4"/>
    </row>
    <row r="38" spans="1:6" s="1" customFormat="1" ht="69" customHeight="1" x14ac:dyDescent="0.25">
      <c r="A38" s="36">
        <v>31</v>
      </c>
      <c r="B38" s="37" t="s">
        <v>24</v>
      </c>
      <c r="C38" s="24" t="s">
        <v>81</v>
      </c>
      <c r="D38" s="25" t="s">
        <v>9</v>
      </c>
      <c r="E38" s="39">
        <v>80</v>
      </c>
      <c r="F38" s="4"/>
    </row>
    <row r="39" spans="1:6" s="1" customFormat="1" ht="69" customHeight="1" x14ac:dyDescent="0.25">
      <c r="A39" s="36">
        <v>32</v>
      </c>
      <c r="B39" s="37" t="s">
        <v>24</v>
      </c>
      <c r="C39" s="24" t="s">
        <v>80</v>
      </c>
      <c r="D39" s="25" t="s">
        <v>9</v>
      </c>
      <c r="E39" s="39">
        <v>280</v>
      </c>
      <c r="F39" s="4"/>
    </row>
    <row r="40" spans="1:6" s="1" customFormat="1" ht="105.75" customHeight="1" x14ac:dyDescent="0.25">
      <c r="A40" s="36">
        <v>33</v>
      </c>
      <c r="B40" s="37" t="s">
        <v>103</v>
      </c>
      <c r="C40" s="24" t="s">
        <v>83</v>
      </c>
      <c r="D40" s="25" t="s">
        <v>9</v>
      </c>
      <c r="E40" s="39">
        <v>60.7</v>
      </c>
      <c r="F40" s="4"/>
    </row>
    <row r="41" spans="1:6" s="1" customFormat="1" ht="69" customHeight="1" x14ac:dyDescent="0.25">
      <c r="A41" s="36">
        <v>34</v>
      </c>
      <c r="B41" s="37" t="s">
        <v>24</v>
      </c>
      <c r="C41" s="24" t="s">
        <v>84</v>
      </c>
      <c r="D41" s="25" t="s">
        <v>9</v>
      </c>
      <c r="E41" s="39">
        <v>793</v>
      </c>
      <c r="F41" s="4"/>
    </row>
    <row r="42" spans="1:6" s="1" customFormat="1" ht="69" customHeight="1" x14ac:dyDescent="0.25">
      <c r="A42" s="36">
        <v>35</v>
      </c>
      <c r="B42" s="37" t="s">
        <v>20</v>
      </c>
      <c r="C42" s="24" t="s">
        <v>52</v>
      </c>
      <c r="D42" s="25" t="s">
        <v>9</v>
      </c>
      <c r="E42" s="39">
        <f>E14</f>
        <v>2863</v>
      </c>
      <c r="F42" s="4"/>
    </row>
    <row r="43" spans="1:6" s="1" customFormat="1" ht="69" customHeight="1" thickBot="1" x14ac:dyDescent="0.3">
      <c r="A43" s="49">
        <v>36</v>
      </c>
      <c r="B43" s="20" t="s">
        <v>34</v>
      </c>
      <c r="C43" s="21" t="s">
        <v>105</v>
      </c>
      <c r="D43" s="50" t="s">
        <v>9</v>
      </c>
      <c r="E43" s="72">
        <f>E20</f>
        <v>2638</v>
      </c>
      <c r="F43" s="4"/>
    </row>
    <row r="44" spans="1:6" s="12" customFormat="1" ht="21" customHeight="1" thickBot="1" x14ac:dyDescent="0.3">
      <c r="A44" s="78" t="s">
        <v>35</v>
      </c>
      <c r="B44" s="79"/>
      <c r="C44" s="79"/>
      <c r="D44" s="79"/>
      <c r="E44" s="80"/>
      <c r="F44" s="13"/>
    </row>
    <row r="45" spans="1:6" s="1" customFormat="1" ht="74.25" customHeight="1" x14ac:dyDescent="0.25">
      <c r="A45" s="51">
        <v>37</v>
      </c>
      <c r="B45" s="16" t="s">
        <v>18</v>
      </c>
      <c r="C45" s="24" t="s">
        <v>85</v>
      </c>
      <c r="D45" s="16" t="s">
        <v>61</v>
      </c>
      <c r="E45" s="38">
        <f>E24</f>
        <v>4549</v>
      </c>
      <c r="F45" s="4"/>
    </row>
    <row r="46" spans="1:6" s="1" customFormat="1" ht="72.75" customHeight="1" x14ac:dyDescent="0.25">
      <c r="A46" s="51">
        <v>38</v>
      </c>
      <c r="B46" s="16" t="s">
        <v>18</v>
      </c>
      <c r="C46" s="29" t="s">
        <v>100</v>
      </c>
      <c r="D46" s="16" t="s">
        <v>61</v>
      </c>
      <c r="E46" s="31">
        <f>765+559</f>
        <v>1324</v>
      </c>
      <c r="F46" s="4"/>
    </row>
    <row r="47" spans="1:6" s="1" customFormat="1" ht="98.25" customHeight="1" x14ac:dyDescent="0.25">
      <c r="A47" s="51">
        <v>39</v>
      </c>
      <c r="B47" s="16" t="s">
        <v>18</v>
      </c>
      <c r="C47" s="29" t="s">
        <v>97</v>
      </c>
      <c r="D47" s="16" t="s">
        <v>61</v>
      </c>
      <c r="E47" s="53">
        <v>200</v>
      </c>
      <c r="F47" s="4"/>
    </row>
    <row r="48" spans="1:6" s="1" customFormat="1" ht="98.25" customHeight="1" x14ac:dyDescent="0.25">
      <c r="A48" s="51">
        <v>40</v>
      </c>
      <c r="B48" s="16" t="s">
        <v>18</v>
      </c>
      <c r="C48" s="29" t="s">
        <v>86</v>
      </c>
      <c r="D48" s="16" t="s">
        <v>61</v>
      </c>
      <c r="E48" s="53">
        <v>200</v>
      </c>
      <c r="F48" s="4"/>
    </row>
    <row r="49" spans="1:6" s="1" customFormat="1" ht="113.25" customHeight="1" x14ac:dyDescent="0.25">
      <c r="A49" s="3">
        <v>41</v>
      </c>
      <c r="B49" s="16" t="s">
        <v>11</v>
      </c>
      <c r="C49" s="17" t="s">
        <v>106</v>
      </c>
      <c r="D49" s="30" t="s">
        <v>61</v>
      </c>
      <c r="E49" s="31">
        <f>E33</f>
        <v>15532</v>
      </c>
      <c r="F49" s="4"/>
    </row>
    <row r="50" spans="1:6" s="1" customFormat="1" ht="105" customHeight="1" x14ac:dyDescent="0.25">
      <c r="A50" s="3">
        <v>42</v>
      </c>
      <c r="B50" s="16" t="s">
        <v>11</v>
      </c>
      <c r="C50" s="17" t="s">
        <v>90</v>
      </c>
      <c r="D50" s="30" t="s">
        <v>61</v>
      </c>
      <c r="E50" s="31">
        <v>22493</v>
      </c>
      <c r="F50" s="4"/>
    </row>
    <row r="51" spans="1:6" s="1" customFormat="1" ht="114.75" customHeight="1" x14ac:dyDescent="0.25">
      <c r="A51" s="3">
        <v>43</v>
      </c>
      <c r="B51" s="16" t="s">
        <v>12</v>
      </c>
      <c r="C51" s="17" t="s">
        <v>91</v>
      </c>
      <c r="D51" s="30" t="s">
        <v>61</v>
      </c>
      <c r="E51" s="31">
        <f>E50</f>
        <v>22493</v>
      </c>
      <c r="F51" s="4"/>
    </row>
    <row r="52" spans="1:6" s="1" customFormat="1" ht="87" customHeight="1" x14ac:dyDescent="0.25">
      <c r="A52" s="51">
        <v>44</v>
      </c>
      <c r="B52" s="16" t="s">
        <v>12</v>
      </c>
      <c r="C52" s="17" t="s">
        <v>88</v>
      </c>
      <c r="D52" s="14" t="s">
        <v>61</v>
      </c>
      <c r="E52" s="68">
        <v>277</v>
      </c>
      <c r="F52" s="52"/>
    </row>
    <row r="53" spans="1:6" s="1" customFormat="1" ht="72" customHeight="1" thickBot="1" x14ac:dyDescent="0.3">
      <c r="A53" s="3">
        <v>45</v>
      </c>
      <c r="B53" s="16" t="s">
        <v>15</v>
      </c>
      <c r="C53" s="17" t="s">
        <v>87</v>
      </c>
      <c r="D53" s="30" t="s">
        <v>61</v>
      </c>
      <c r="E53" s="31">
        <v>3080</v>
      </c>
      <c r="F53" s="52"/>
    </row>
    <row r="54" spans="1:6" s="2" customFormat="1" ht="20.25" customHeight="1" thickBot="1" x14ac:dyDescent="0.25">
      <c r="A54" s="78" t="s">
        <v>22</v>
      </c>
      <c r="B54" s="79"/>
      <c r="C54" s="79"/>
      <c r="D54" s="79"/>
      <c r="E54" s="80"/>
      <c r="F54" s="5"/>
    </row>
    <row r="55" spans="1:6" s="27" customFormat="1" ht="140.25" customHeight="1" x14ac:dyDescent="0.2">
      <c r="A55" s="3">
        <v>46</v>
      </c>
      <c r="B55" s="16" t="s">
        <v>37</v>
      </c>
      <c r="C55" s="17" t="s">
        <v>47</v>
      </c>
      <c r="D55" s="26" t="s">
        <v>9</v>
      </c>
      <c r="E55" s="31">
        <v>24.4</v>
      </c>
      <c r="F55" s="5"/>
    </row>
    <row r="56" spans="1:6" s="27" customFormat="1" ht="134.25" customHeight="1" x14ac:dyDescent="0.2">
      <c r="A56" s="28">
        <v>47</v>
      </c>
      <c r="B56" s="14" t="s">
        <v>36</v>
      </c>
      <c r="C56" s="29" t="s">
        <v>43</v>
      </c>
      <c r="D56" s="30" t="s">
        <v>9</v>
      </c>
      <c r="E56" s="55">
        <v>22</v>
      </c>
      <c r="F56" s="5"/>
    </row>
    <row r="57" spans="1:6" s="27" customFormat="1" ht="77.25" customHeight="1" x14ac:dyDescent="0.2">
      <c r="A57" s="3">
        <v>48</v>
      </c>
      <c r="B57" s="14" t="s">
        <v>36</v>
      </c>
      <c r="C57" s="24" t="s">
        <v>44</v>
      </c>
      <c r="D57" s="25" t="s">
        <v>38</v>
      </c>
      <c r="E57" s="39">
        <v>11</v>
      </c>
      <c r="F57" s="5"/>
    </row>
    <row r="58" spans="1:6" s="27" customFormat="1" ht="90" customHeight="1" x14ac:dyDescent="0.2">
      <c r="A58" s="3">
        <v>49</v>
      </c>
      <c r="B58" s="16" t="s">
        <v>39</v>
      </c>
      <c r="C58" s="17" t="s">
        <v>60</v>
      </c>
      <c r="D58" s="26" t="s">
        <v>61</v>
      </c>
      <c r="E58" s="31">
        <v>133</v>
      </c>
      <c r="F58" s="5"/>
    </row>
    <row r="59" spans="1:6" s="27" customFormat="1" ht="114" customHeight="1" x14ac:dyDescent="0.2">
      <c r="A59" s="51">
        <v>50</v>
      </c>
      <c r="B59" s="17" t="s">
        <v>45</v>
      </c>
      <c r="C59" s="24" t="s">
        <v>55</v>
      </c>
      <c r="D59" s="30" t="s">
        <v>7</v>
      </c>
      <c r="E59" s="31">
        <v>48</v>
      </c>
      <c r="F59" s="4"/>
    </row>
    <row r="60" spans="1:6" s="27" customFormat="1" ht="76.5" customHeight="1" x14ac:dyDescent="0.2">
      <c r="A60" s="3">
        <v>51</v>
      </c>
      <c r="B60" s="16" t="s">
        <v>27</v>
      </c>
      <c r="C60" s="17" t="s">
        <v>46</v>
      </c>
      <c r="D60" s="16" t="s">
        <v>9</v>
      </c>
      <c r="E60" s="31">
        <v>242</v>
      </c>
      <c r="F60" s="4"/>
    </row>
    <row r="61" spans="1:6" s="27" customFormat="1" ht="93" customHeight="1" x14ac:dyDescent="0.2">
      <c r="A61" s="32">
        <v>52</v>
      </c>
      <c r="B61" s="33" t="s">
        <v>23</v>
      </c>
      <c r="C61" s="34" t="s">
        <v>48</v>
      </c>
      <c r="D61" s="35" t="s">
        <v>9</v>
      </c>
      <c r="E61" s="43">
        <v>1555</v>
      </c>
      <c r="F61" s="4"/>
    </row>
    <row r="62" spans="1:6" s="27" customFormat="1" ht="86.25" customHeight="1" x14ac:dyDescent="0.2">
      <c r="A62" s="32">
        <v>53</v>
      </c>
      <c r="B62" s="33" t="s">
        <v>23</v>
      </c>
      <c r="C62" s="34" t="s">
        <v>49</v>
      </c>
      <c r="D62" s="35" t="s">
        <v>9</v>
      </c>
      <c r="E62" s="31">
        <v>537</v>
      </c>
      <c r="F62" s="4"/>
    </row>
    <row r="63" spans="1:6" s="27" customFormat="1" ht="86.25" customHeight="1" x14ac:dyDescent="0.2">
      <c r="A63" s="3">
        <v>54</v>
      </c>
      <c r="B63" s="16" t="s">
        <v>26</v>
      </c>
      <c r="C63" s="17" t="s">
        <v>62</v>
      </c>
      <c r="D63" s="16" t="s">
        <v>61</v>
      </c>
      <c r="E63" s="31">
        <f>E22</f>
        <v>4500</v>
      </c>
      <c r="F63" s="4"/>
    </row>
    <row r="64" spans="1:6" s="27" customFormat="1" ht="58.5" customHeight="1" x14ac:dyDescent="0.2">
      <c r="A64" s="3">
        <v>55</v>
      </c>
      <c r="B64" s="14" t="s">
        <v>36</v>
      </c>
      <c r="C64" s="24" t="s">
        <v>57</v>
      </c>
      <c r="D64" s="25" t="s">
        <v>56</v>
      </c>
      <c r="E64" s="73">
        <v>25</v>
      </c>
      <c r="F64" s="4"/>
    </row>
    <row r="65" spans="1:6" s="27" customFormat="1" ht="58.5" customHeight="1" x14ac:dyDescent="0.2">
      <c r="A65" s="3">
        <v>56</v>
      </c>
      <c r="B65" s="14" t="s">
        <v>36</v>
      </c>
      <c r="C65" s="24" t="s">
        <v>58</v>
      </c>
      <c r="D65" s="25" t="s">
        <v>56</v>
      </c>
      <c r="E65" s="73">
        <v>318</v>
      </c>
      <c r="F65" s="4"/>
    </row>
    <row r="66" spans="1:6" s="27" customFormat="1" ht="58.5" customHeight="1" x14ac:dyDescent="0.2">
      <c r="A66" s="3">
        <v>57</v>
      </c>
      <c r="B66" s="14" t="s">
        <v>36</v>
      </c>
      <c r="C66" s="24" t="s">
        <v>59</v>
      </c>
      <c r="D66" s="25" t="s">
        <v>56</v>
      </c>
      <c r="E66" s="73">
        <v>48</v>
      </c>
      <c r="F66" s="4"/>
    </row>
    <row r="67" spans="1:6" s="1" customFormat="1" ht="45.75" thickBot="1" x14ac:dyDescent="0.3">
      <c r="A67" s="3">
        <v>58</v>
      </c>
      <c r="B67" s="14" t="s">
        <v>53</v>
      </c>
      <c r="C67" s="24" t="s">
        <v>89</v>
      </c>
      <c r="D67" s="25" t="s">
        <v>7</v>
      </c>
      <c r="E67" s="73">
        <v>33</v>
      </c>
    </row>
    <row r="68" spans="1:6" s="13" customFormat="1" ht="22.5" customHeight="1" thickBot="1" x14ac:dyDescent="0.25">
      <c r="A68" s="78" t="s">
        <v>99</v>
      </c>
      <c r="B68" s="79"/>
      <c r="C68" s="79"/>
      <c r="D68" s="79"/>
      <c r="E68" s="80"/>
    </row>
    <row r="69" spans="1:6" s="13" customFormat="1" ht="70.5" customHeight="1" x14ac:dyDescent="0.2">
      <c r="A69" s="32">
        <v>59</v>
      </c>
      <c r="B69" s="33" t="s">
        <v>14</v>
      </c>
      <c r="C69" s="34" t="s">
        <v>113</v>
      </c>
      <c r="D69" s="33" t="s">
        <v>7</v>
      </c>
      <c r="E69" s="77">
        <v>1</v>
      </c>
    </row>
    <row r="70" spans="1:6" s="13" customFormat="1" ht="93" customHeight="1" x14ac:dyDescent="0.2">
      <c r="A70" s="3">
        <v>60</v>
      </c>
      <c r="B70" s="16" t="s">
        <v>25</v>
      </c>
      <c r="C70" s="17" t="s">
        <v>54</v>
      </c>
      <c r="D70" s="16" t="s">
        <v>7</v>
      </c>
      <c r="E70" s="74">
        <v>1</v>
      </c>
    </row>
    <row r="71" spans="1:6" s="15" customFormat="1" ht="94.5" customHeight="1" x14ac:dyDescent="0.25">
      <c r="A71" s="3">
        <v>61</v>
      </c>
      <c r="B71" s="16" t="s">
        <v>25</v>
      </c>
      <c r="C71" s="17" t="s">
        <v>108</v>
      </c>
      <c r="D71" s="16" t="s">
        <v>7</v>
      </c>
      <c r="E71" s="74">
        <v>1</v>
      </c>
    </row>
    <row r="72" spans="1:6" s="15" customFormat="1" ht="65.25" customHeight="1" x14ac:dyDescent="0.25">
      <c r="A72" s="3">
        <v>62</v>
      </c>
      <c r="B72" s="16" t="s">
        <v>40</v>
      </c>
      <c r="C72" s="18" t="s">
        <v>107</v>
      </c>
      <c r="D72" s="16" t="s">
        <v>9</v>
      </c>
      <c r="E72" s="75">
        <v>120</v>
      </c>
    </row>
    <row r="73" spans="1:6" ht="113.25" thickBot="1" x14ac:dyDescent="0.3">
      <c r="A73" s="19">
        <v>63</v>
      </c>
      <c r="B73" s="20" t="s">
        <v>13</v>
      </c>
      <c r="C73" s="21" t="s">
        <v>98</v>
      </c>
      <c r="D73" s="22" t="s">
        <v>7</v>
      </c>
      <c r="E73" s="76">
        <v>1</v>
      </c>
      <c r="F73" s="11"/>
    </row>
  </sheetData>
  <mergeCells count="8">
    <mergeCell ref="A68:E68"/>
    <mergeCell ref="A23:E23"/>
    <mergeCell ref="A35:E35"/>
    <mergeCell ref="A1:E1"/>
    <mergeCell ref="A4:E4"/>
    <mergeCell ref="A7:E7"/>
    <mergeCell ref="A44:E44"/>
    <mergeCell ref="A54:E54"/>
  </mergeCells>
  <printOptions horizontalCentered="1"/>
  <pageMargins left="0.70866141732283472" right="0.70866141732283472" top="0.74803149606299213" bottom="0.74803149606299213"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3" sqref="E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Kosztorys inwestorski</vt:lpstr>
      <vt:lpstr>Arkusz3</vt:lpstr>
      <vt:lpstr>'Kosztorys inwestorski'!Obszar_wydruku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2026-04-22T12:29:00Z</dcterms:modified>
</cp:coreProperties>
</file>